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5601 К МСП  (ФЭС) поставка\Приложение1 к ДоЗ Тех.требования\"/>
    </mc:Choice>
  </mc:AlternateContent>
  <bookViews>
    <workbookView xWindow="0" yWindow="180" windowWidth="28800" windowHeight="13410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F31" i="1" l="1"/>
</calcChain>
</file>

<file path=xl/sharedStrings.xml><?xml version="1.0" encoding="utf-8"?>
<sst xmlns="http://schemas.openxmlformats.org/spreadsheetml/2006/main" count="78" uniqueCount="37">
  <si>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</si>
  <si>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</si>
  <si>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</si>
  <si>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</si>
  <si>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</t>
  </si>
  <si>
    <t xml:space="preserve">Итого по филиалу "АЭС"  </t>
  </si>
  <si>
    <t>1.1. филиал АО «ДРСК» «Амурские электрические сети» (Партия № I)</t>
  </si>
  <si>
    <t xml:space="preserve">Автошина </t>
  </si>
  <si>
    <t xml:space="preserve">Автошина  </t>
  </si>
  <si>
    <t>225/75Р16 КАМА 219</t>
  </si>
  <si>
    <t>Автошина</t>
  </si>
  <si>
    <t>235/75Р15 И-520 Пилигримм</t>
  </si>
  <si>
    <t>240Р508 (8.25Р20) VM-201 TYREX CRG 12 сл.</t>
  </si>
  <si>
    <t>260Р508 (9,00Р20) О-128 12 сл</t>
  </si>
  <si>
    <t>320Р457 (12.00Р18) НК 431</t>
  </si>
  <si>
    <t>370-508 (14,00-20) ОИ-25 14 сл</t>
  </si>
  <si>
    <t>425/85Р21 О-184 18 сл</t>
  </si>
  <si>
    <t>10.00R20 КАМА-310 16 сл</t>
  </si>
  <si>
    <t>Характеристики шины</t>
  </si>
  <si>
    <t>320-457 (12.00-18) К-70</t>
  </si>
  <si>
    <t>11.2*20 Ф-35</t>
  </si>
  <si>
    <t>370Р508 (14,00Р20) О-103 18 сл</t>
  </si>
  <si>
    <t>к-т</t>
  </si>
  <si>
    <t>Автошины отечественного производства</t>
  </si>
  <si>
    <t>385/65 R22,5 кама NT-201</t>
  </si>
  <si>
    <t xml:space="preserve">225/75R16 Forward 219 104R TT </t>
  </si>
  <si>
    <t>235/75R15 Forward 520</t>
  </si>
  <si>
    <t>425/85R21 NorTec TR 1260 yc18</t>
  </si>
  <si>
    <t>425/85R21 КАМА-1260  ТУ 38.604-11-02-95</t>
  </si>
  <si>
    <t>12,00Р20 (320Р508) Кама-402 18 сл</t>
  </si>
  <si>
    <t>235/70R16 КАМА-221</t>
  </si>
  <si>
    <t xml:space="preserve">8.25R20 К-84 н.с.12 (240R508) 130/128К </t>
  </si>
  <si>
    <t>9.00R20 И-Н142Б 136/133 J 12 (260К508)</t>
  </si>
  <si>
    <t>Приложение к техническим требованиям</t>
  </si>
  <si>
    <t>Шина 8.25 R20 У-2 нс14 с камерой</t>
  </si>
  <si>
    <t>Шина 9.00 R20 136/133J И-Н142 Б-1 нс12</t>
  </si>
  <si>
    <t>Шина 14.00-20 (370*508) ОИ-25 нс14 Омск с камерой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</si>
</sst>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b/>
      <i/>
      <sz val="11"/>
      <color theme="0" tint="-0.49998474074526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/>
    <xf numFmtId="0" fontId="3" fillId="0" borderId="0" xfId="0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11" fillId="0" borderId="2" xfId="2" applyNumberFormat="1" applyFont="1" applyBorder="1" applyAlignment="1">
      <alignment vertical="top" wrapText="1"/>
    </xf>
    <xf numFmtId="0" fontId="11" fillId="0" borderId="2" xfId="2" applyNumberFormat="1" applyFont="1" applyBorder="1" applyAlignment="1">
      <alignment horizontal="center" vertical="top"/>
    </xf>
    <xf numFmtId="0" fontId="11" fillId="0" borderId="3" xfId="2" applyNumberFormat="1" applyFont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11" fillId="0" borderId="5" xfId="2" applyNumberFormat="1" applyFont="1" applyBorder="1" applyAlignment="1">
      <alignment vertical="top" wrapText="1"/>
    </xf>
    <xf numFmtId="0" fontId="11" fillId="0" borderId="3" xfId="2" applyNumberFormat="1" applyFont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7" xfId="0" applyNumberFormat="1" applyFont="1" applyFill="1" applyBorder="1" applyAlignment="1">
      <alignment horizontal="left" vertical="top" wrapText="1"/>
    </xf>
    <xf numFmtId="0" fontId="11" fillId="0" borderId="8" xfId="2" applyNumberFormat="1" applyFont="1" applyBorder="1" applyAlignment="1">
      <alignment vertical="top" wrapText="1"/>
    </xf>
    <xf numFmtId="0" fontId="11" fillId="0" borderId="8" xfId="2" applyNumberFormat="1" applyFont="1" applyBorder="1" applyAlignment="1">
      <alignment horizontal="center" vertical="top"/>
    </xf>
    <xf numFmtId="1" fontId="11" fillId="4" borderId="9" xfId="2" applyNumberFormat="1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1" fontId="11" fillId="4" borderId="11" xfId="2" applyNumberFormat="1" applyFont="1" applyFill="1" applyBorder="1" applyAlignment="1">
      <alignment horizontal="center" vertical="top"/>
    </xf>
    <xf numFmtId="1" fontId="11" fillId="0" borderId="11" xfId="2" applyNumberFormat="1" applyFont="1" applyFill="1" applyBorder="1" applyAlignment="1">
      <alignment horizontal="center" vertical="top"/>
    </xf>
    <xf numFmtId="1" fontId="4" fillId="0" borderId="12" xfId="1" applyNumberFormat="1" applyFont="1" applyBorder="1" applyAlignment="1">
      <alignment horizontal="center" vertical="top"/>
    </xf>
    <xf numFmtId="1" fontId="11" fillId="4" borderId="12" xfId="2" applyNumberFormat="1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4" fillId="0" borderId="5" xfId="0" applyNumberFormat="1" applyFont="1" applyFill="1" applyBorder="1" applyAlignment="1">
      <alignment horizontal="left" vertical="top" wrapText="1"/>
    </xf>
    <xf numFmtId="0" fontId="11" fillId="0" borderId="5" xfId="2" applyNumberFormat="1" applyFont="1" applyBorder="1" applyAlignment="1">
      <alignment horizontal="center" vertical="top"/>
    </xf>
    <xf numFmtId="1" fontId="11" fillId="4" borderId="14" xfId="2" applyNumberFormat="1" applyFont="1" applyFill="1" applyBorder="1" applyAlignment="1">
      <alignment horizontal="center" vertical="top"/>
    </xf>
    <xf numFmtId="0" fontId="10" fillId="4" borderId="17" xfId="0" applyNumberFormat="1" applyFont="1" applyFill="1" applyBorder="1" applyAlignment="1">
      <alignment horizontal="left" vertical="top"/>
    </xf>
    <xf numFmtId="0" fontId="10" fillId="4" borderId="17" xfId="0" applyNumberFormat="1" applyFont="1" applyFill="1" applyBorder="1" applyAlignment="1">
      <alignment horizontal="center" vertical="top"/>
    </xf>
    <xf numFmtId="1" fontId="4" fillId="0" borderId="18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center"/>
    </xf>
    <xf numFmtId="0" fontId="8" fillId="3" borderId="1" xfId="0" applyFont="1" applyFill="1" applyBorder="1" applyAlignment="1">
      <alignment horizontal="justify" vertical="top" wrapText="1"/>
    </xf>
    <xf numFmtId="0" fontId="9" fillId="5" borderId="4" xfId="0" applyNumberFormat="1" applyFont="1" applyFill="1" applyBorder="1" applyAlignment="1">
      <alignment horizontal="center" vertical="center" wrapText="1"/>
    </xf>
    <xf numFmtId="0" fontId="9" fillId="5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2" xfId="1"/>
    <cellStyle name="Обычный_Структура НМЦ" xfId="2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view="pageBreakPreview" topLeftCell="C14" zoomScaleNormal="100" zoomScaleSheetLayoutView="100" workbookViewId="0">
      <selection activeCell="C8" sqref="C8"/>
    </sheetView>
  </sheetViews>
  <sheetFormatPr defaultRowHeight="15" x14ac:dyDescent="0.25"/>
  <cols>
    <col min="1" max="1" width="4.5703125" customWidth="1"/>
    <col min="2" max="2" width="6.42578125" style="12" customWidth="1"/>
    <col min="3" max="3" width="31.85546875" style="10" customWidth="1"/>
    <col min="4" max="4" width="29.28515625" style="10" customWidth="1"/>
    <col min="5" max="5" width="7.140625" style="12" customWidth="1"/>
    <col min="6" max="6" width="16.140625" style="7" customWidth="1"/>
  </cols>
  <sheetData>
    <row r="1" spans="1:16" ht="18.75" x14ac:dyDescent="0.25">
      <c r="B1" s="41" t="s">
        <v>33</v>
      </c>
      <c r="C1" s="41"/>
      <c r="D1" s="41"/>
      <c r="E1" s="41"/>
      <c r="F1" s="41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.75" thickBot="1" x14ac:dyDescent="0.3">
      <c r="B2" s="14"/>
      <c r="C2" s="14"/>
      <c r="D2" s="14"/>
      <c r="E2" s="14"/>
      <c r="F2" s="8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B3" s="42" t="s">
        <v>23</v>
      </c>
      <c r="C3" s="42"/>
      <c r="D3" s="42"/>
      <c r="E3" s="42"/>
      <c r="F3" s="42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B4" s="14"/>
      <c r="C4" s="14"/>
      <c r="D4" s="14"/>
      <c r="E4" s="14"/>
      <c r="F4" s="8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B5" s="14"/>
      <c r="C5" s="14"/>
      <c r="D5" s="14"/>
      <c r="E5" s="14"/>
      <c r="F5" s="8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" x14ac:dyDescent="0.25">
      <c r="A6" s="5"/>
      <c r="B6" s="18" t="s">
        <v>1</v>
      </c>
      <c r="C6" s="18" t="s">
        <v>0</v>
      </c>
      <c r="D6" s="18" t="s">
        <v>18</v>
      </c>
      <c r="E6" s="18" t="s">
        <v>3</v>
      </c>
      <c r="F6" s="19" t="s">
        <v>2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s="6" customFormat="1" ht="16.5" thickBot="1" x14ac:dyDescent="0.3">
      <c r="B7" s="43" t="s">
        <v>6</v>
      </c>
      <c r="C7" s="44"/>
      <c r="D7" s="44"/>
      <c r="E7" s="44"/>
      <c r="F7" s="44"/>
    </row>
    <row r="8" spans="1:16" s="5" customFormat="1" ht="30" x14ac:dyDescent="0.25">
      <c r="A8" s="3"/>
      <c r="B8" s="22">
        <v>1</v>
      </c>
      <c r="C8" s="23" t="s">
        <v>7</v>
      </c>
      <c r="D8" s="24" t="s">
        <v>29</v>
      </c>
      <c r="E8" s="25" t="s">
        <v>4</v>
      </c>
      <c r="F8" s="26">
        <v>10</v>
      </c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s="5" customFormat="1" ht="30" x14ac:dyDescent="0.25">
      <c r="A9" s="3"/>
      <c r="B9" s="27">
        <v>2</v>
      </c>
      <c r="C9" s="13" t="s">
        <v>8</v>
      </c>
      <c r="D9" s="15" t="s">
        <v>25</v>
      </c>
      <c r="E9" s="16" t="s">
        <v>4</v>
      </c>
      <c r="F9" s="28">
        <v>25</v>
      </c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s="5" customFormat="1" x14ac:dyDescent="0.25">
      <c r="A10" s="3"/>
      <c r="B10" s="27">
        <v>3</v>
      </c>
      <c r="C10" s="13" t="s">
        <v>7</v>
      </c>
      <c r="D10" s="15" t="s">
        <v>9</v>
      </c>
      <c r="E10" s="16" t="s">
        <v>4</v>
      </c>
      <c r="F10" s="29">
        <v>183</v>
      </c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s="5" customFormat="1" x14ac:dyDescent="0.25">
      <c r="A11" s="3"/>
      <c r="B11" s="27">
        <v>4</v>
      </c>
      <c r="C11" s="13" t="s">
        <v>7</v>
      </c>
      <c r="D11" s="15" t="s">
        <v>30</v>
      </c>
      <c r="E11" s="16" t="s">
        <v>4</v>
      </c>
      <c r="F11" s="28">
        <v>4</v>
      </c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s="5" customFormat="1" x14ac:dyDescent="0.25">
      <c r="A12" s="3"/>
      <c r="B12" s="27">
        <v>5</v>
      </c>
      <c r="C12" s="13" t="s">
        <v>7</v>
      </c>
      <c r="D12" s="15" t="s">
        <v>26</v>
      </c>
      <c r="E12" s="16" t="s">
        <v>4</v>
      </c>
      <c r="F12" s="28">
        <v>8</v>
      </c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5" customFormat="1" x14ac:dyDescent="0.25">
      <c r="A13" s="3"/>
      <c r="B13" s="27">
        <v>6</v>
      </c>
      <c r="C13" s="13" t="s">
        <v>7</v>
      </c>
      <c r="D13" s="15" t="s">
        <v>11</v>
      </c>
      <c r="E13" s="16" t="s">
        <v>4</v>
      </c>
      <c r="F13" s="28">
        <v>26</v>
      </c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30" x14ac:dyDescent="0.25">
      <c r="A14" s="5"/>
      <c r="B14" s="27">
        <v>7</v>
      </c>
      <c r="C14" s="13" t="s">
        <v>7</v>
      </c>
      <c r="D14" s="15" t="s">
        <v>12</v>
      </c>
      <c r="E14" s="16" t="s">
        <v>4</v>
      </c>
      <c r="F14" s="28">
        <v>12</v>
      </c>
      <c r="P14" s="1"/>
    </row>
    <row r="15" spans="1:16" ht="30" x14ac:dyDescent="0.25">
      <c r="A15" s="5"/>
      <c r="B15" s="27">
        <v>8</v>
      </c>
      <c r="C15" s="13" t="s">
        <v>7</v>
      </c>
      <c r="D15" s="15" t="s">
        <v>34</v>
      </c>
      <c r="E15" s="16" t="s">
        <v>4</v>
      </c>
      <c r="F15" s="28">
        <v>6</v>
      </c>
    </row>
    <row r="16" spans="1:16" x14ac:dyDescent="0.25">
      <c r="A16" s="5"/>
      <c r="B16" s="27">
        <v>9</v>
      </c>
      <c r="C16" s="13" t="s">
        <v>10</v>
      </c>
      <c r="D16" s="15" t="s">
        <v>13</v>
      </c>
      <c r="E16" s="16" t="s">
        <v>22</v>
      </c>
      <c r="F16" s="28">
        <v>6</v>
      </c>
    </row>
    <row r="17" spans="1:6" x14ac:dyDescent="0.25">
      <c r="A17" s="5"/>
      <c r="B17" s="27">
        <v>10</v>
      </c>
      <c r="C17" s="13" t="s">
        <v>7</v>
      </c>
      <c r="D17" s="15" t="s">
        <v>19</v>
      </c>
      <c r="E17" s="16" t="s">
        <v>22</v>
      </c>
      <c r="F17" s="28">
        <v>36</v>
      </c>
    </row>
    <row r="18" spans="1:6" s="9" customFormat="1" x14ac:dyDescent="0.25">
      <c r="A18" s="10"/>
      <c r="B18" s="27">
        <v>11</v>
      </c>
      <c r="C18" s="13" t="s">
        <v>10</v>
      </c>
      <c r="D18" s="15" t="s">
        <v>14</v>
      </c>
      <c r="E18" s="16" t="s">
        <v>22</v>
      </c>
      <c r="F18" s="28">
        <v>49</v>
      </c>
    </row>
    <row r="19" spans="1:6" x14ac:dyDescent="0.25">
      <c r="A19" s="5"/>
      <c r="B19" s="27">
        <v>12</v>
      </c>
      <c r="C19" s="13" t="s">
        <v>7</v>
      </c>
      <c r="D19" s="15" t="s">
        <v>15</v>
      </c>
      <c r="E19" s="16" t="s">
        <v>22</v>
      </c>
      <c r="F19" s="28">
        <v>18</v>
      </c>
    </row>
    <row r="20" spans="1:6" ht="30" x14ac:dyDescent="0.25">
      <c r="A20" s="5"/>
      <c r="B20" s="27">
        <v>13</v>
      </c>
      <c r="C20" s="13" t="s">
        <v>7</v>
      </c>
      <c r="D20" s="15" t="s">
        <v>21</v>
      </c>
      <c r="E20" s="16" t="s">
        <v>22</v>
      </c>
      <c r="F20" s="28">
        <v>24</v>
      </c>
    </row>
    <row r="21" spans="1:6" x14ac:dyDescent="0.25">
      <c r="A21" s="5"/>
      <c r="B21" s="27">
        <v>14</v>
      </c>
      <c r="C21" s="13" t="s">
        <v>7</v>
      </c>
      <c r="D21" s="15" t="s">
        <v>24</v>
      </c>
      <c r="E21" s="16" t="s">
        <v>4</v>
      </c>
      <c r="F21" s="28">
        <v>10</v>
      </c>
    </row>
    <row r="22" spans="1:6" ht="30" x14ac:dyDescent="0.25">
      <c r="A22" s="5"/>
      <c r="B22" s="27">
        <v>15</v>
      </c>
      <c r="C22" s="13" t="s">
        <v>7</v>
      </c>
      <c r="D22" s="15" t="s">
        <v>27</v>
      </c>
      <c r="E22" s="16" t="s">
        <v>22</v>
      </c>
      <c r="F22" s="30">
        <v>2</v>
      </c>
    </row>
    <row r="23" spans="1:6" x14ac:dyDescent="0.25">
      <c r="A23" s="5"/>
      <c r="B23" s="27">
        <v>16</v>
      </c>
      <c r="C23" s="13" t="s">
        <v>7</v>
      </c>
      <c r="D23" s="15" t="s">
        <v>16</v>
      </c>
      <c r="E23" s="16" t="s">
        <v>22</v>
      </c>
      <c r="F23" s="28">
        <v>6</v>
      </c>
    </row>
    <row r="24" spans="1:6" ht="30" x14ac:dyDescent="0.25">
      <c r="A24" s="5"/>
      <c r="B24" s="27">
        <v>17</v>
      </c>
      <c r="C24" s="13" t="s">
        <v>7</v>
      </c>
      <c r="D24" s="15" t="s">
        <v>31</v>
      </c>
      <c r="E24" s="16" t="s">
        <v>22</v>
      </c>
      <c r="F24" s="28">
        <v>6</v>
      </c>
    </row>
    <row r="25" spans="1:6" ht="30" x14ac:dyDescent="0.25">
      <c r="A25" s="5"/>
      <c r="B25" s="27">
        <v>18</v>
      </c>
      <c r="C25" s="13" t="s">
        <v>7</v>
      </c>
      <c r="D25" s="15" t="s">
        <v>32</v>
      </c>
      <c r="E25" s="16" t="s">
        <v>22</v>
      </c>
      <c r="F25" s="28">
        <v>6</v>
      </c>
    </row>
    <row r="26" spans="1:6" ht="30" x14ac:dyDescent="0.25">
      <c r="A26" s="5"/>
      <c r="B26" s="27">
        <v>19</v>
      </c>
      <c r="C26" s="13" t="s">
        <v>7</v>
      </c>
      <c r="D26" s="15" t="s">
        <v>28</v>
      </c>
      <c r="E26" s="16" t="s">
        <v>22</v>
      </c>
      <c r="F26" s="31">
        <v>8</v>
      </c>
    </row>
    <row r="27" spans="1:6" x14ac:dyDescent="0.25">
      <c r="A27" s="5"/>
      <c r="B27" s="27">
        <v>20</v>
      </c>
      <c r="C27" s="13" t="s">
        <v>7</v>
      </c>
      <c r="D27" s="17" t="s">
        <v>17</v>
      </c>
      <c r="E27" s="21" t="s">
        <v>4</v>
      </c>
      <c r="F27" s="28">
        <v>10</v>
      </c>
    </row>
    <row r="28" spans="1:6" x14ac:dyDescent="0.25">
      <c r="A28" s="5"/>
      <c r="B28" s="27">
        <v>21</v>
      </c>
      <c r="C28" s="13" t="s">
        <v>7</v>
      </c>
      <c r="D28" s="17" t="s">
        <v>20</v>
      </c>
      <c r="E28" s="21" t="s">
        <v>22</v>
      </c>
      <c r="F28" s="28">
        <v>2</v>
      </c>
    </row>
    <row r="29" spans="1:6" ht="30" x14ac:dyDescent="0.25">
      <c r="A29" s="5"/>
      <c r="B29" s="27">
        <v>22</v>
      </c>
      <c r="C29" s="13" t="s">
        <v>10</v>
      </c>
      <c r="D29" s="17" t="s">
        <v>35</v>
      </c>
      <c r="E29" s="21" t="s">
        <v>4</v>
      </c>
      <c r="F29" s="28">
        <v>4</v>
      </c>
    </row>
    <row r="30" spans="1:6" ht="30.75" thickBot="1" x14ac:dyDescent="0.3">
      <c r="A30" s="5"/>
      <c r="B30" s="32">
        <v>23</v>
      </c>
      <c r="C30" s="33" t="s">
        <v>7</v>
      </c>
      <c r="D30" s="20" t="s">
        <v>36</v>
      </c>
      <c r="E30" s="34" t="s">
        <v>4</v>
      </c>
      <c r="F30" s="35">
        <v>6</v>
      </c>
    </row>
    <row r="31" spans="1:6" ht="15.75" thickBot="1" x14ac:dyDescent="0.3">
      <c r="A31" s="5"/>
      <c r="B31" s="39" t="s">
        <v>5</v>
      </c>
      <c r="C31" s="40"/>
      <c r="D31" s="36"/>
      <c r="E31" s="37"/>
      <c r="F31" s="38">
        <f>SUM(F8:F30)</f>
        <v>467</v>
      </c>
    </row>
    <row r="36" spans="4:4" x14ac:dyDescent="0.25">
      <c r="D36" s="11"/>
    </row>
  </sheetData>
  <mergeCells count="4">
    <mergeCell ref="B31:C31"/>
    <mergeCell ref="B1:F1"/>
    <mergeCell ref="B3:F3"/>
    <mergeCell ref="B7:F7"/>
  </mergeCells>
  <pageMargins left="0" right="0" top="0" bottom="0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2022-05-24T05:38:37Z</cp:lastPrinted>
  <dcterms:created xsi:type="dcterms:W3CDTF">2018-05-22T01:14:50Z</dcterms:created>
  <dcterms:modified xsi:type="dcterms:W3CDTF">2022-06-05T23:55:30Z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-1058720857</vt:i4>
  </property>
  <property fmtid="{D5CDD505-2E9C-101B-9397-08002B2CF9AE}" pid="3" name="_NewReviewCycle">
    <vt:lpwstr/>
  </property>
  <property fmtid="{D5CDD505-2E9C-101B-9397-08002B2CF9AE}" pid="4" name="_EmailSubject">
    <vt:lpwstr>АВТОШИНЫ ЗАПЧАСТИ</vt:lpwstr>
  </property>
  <property fmtid="{D5CDD505-2E9C-101B-9397-08002B2CF9AE}" pid="5" name="_AuthorEmail">
    <vt:lpwstr>Yanchenko-OA@amur.drsk.ru</vt:lpwstr>
  </property>
  <property fmtid="{D5CDD505-2E9C-101B-9397-08002B2CF9AE}" pid="6" name="_AuthorEmailDisplayName">
    <vt:lpwstr>Янченко Ольга Анатольевна</vt:lpwstr>
  </property>
  <property fmtid="{D5CDD505-2E9C-101B-9397-08002B2CF9AE}" pid="7" name="_ReviewingToolsShownOnce">
    <vt:lpwstr/>
  </property>
</Properties>
</file>